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H55" i="2" l="1"/>
  <c r="H56" i="2"/>
  <c r="H57" i="2"/>
  <c r="H58" i="2"/>
  <c r="H31" i="2" l="1"/>
  <c r="H30" i="2" s="1"/>
  <c r="H29" i="2" s="1"/>
  <c r="H28" i="2" s="1"/>
  <c r="H7" i="2" s="1"/>
  <c r="H53" i="2" l="1"/>
  <c r="H52" i="2" s="1"/>
  <c r="H51" i="2" s="1"/>
  <c r="H50" i="2" s="1"/>
  <c r="H44" i="2" s="1"/>
  <c r="H60" i="2" s="1"/>
</calcChain>
</file>

<file path=xl/sharedStrings.xml><?xml version="1.0" encoding="utf-8"?>
<sst xmlns="http://schemas.openxmlformats.org/spreadsheetml/2006/main" count="319" uniqueCount="91">
  <si>
    <t xml:space="preserve">  Обеспечение реализации полномочий высшего исполнительного органа муниципальной власти Карачевского муниципального района Брянской области</t>
  </si>
  <si>
    <t xml:space="preserve">    Обеспечение эффективного управления и распоряжения муниципальным имуществом Карачевского района (в том числе земельными участками), рационального его использования, распоряжения</t>
  </si>
  <si>
    <t xml:space="preserve">      Администрация Карачевского района</t>
  </si>
  <si>
    <t>909</t>
  </si>
  <si>
    <t xml:space="preserve">        Оценка имущества, признание прав и регулирование отношений муниципальной собственности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</si>
  <si>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</si>
  <si>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</si>
  <si>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</si>
  <si>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</si>
  <si>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Развитие и модернизация сети автомобильных дорог общего пользования местного значения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</si>
  <si>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</si>
  <si>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Содействие реформированию жилищно-коммунального хозяйства, газификация населенных пунктов и объектов социальной инфраструктуры, создание благоприятных условий проживания граждан</t>
  </si>
  <si>
    <t xml:space="preserve">        Мероприятия в сфере коммунального хозяйства</t>
  </si>
  <si>
    <t xml:space="preserve">    Совершенствование системы управления пассажирскими перевозками</t>
  </si>
  <si>
    <t xml:space="preserve">        Организация транспортного обслуживания населения по муниципальным маршрутам регулярных перевозок по регулируемым тарифам</t>
  </si>
  <si>
    <t xml:space="preserve">    Обеспечение реализации мероприятий по рекультивации несанкционированных свалок</t>
  </si>
  <si>
    <t xml:space="preserve">        Мероприятия в сфере охраны окружающей среды</t>
  </si>
  <si>
    <t xml:space="preserve">  Развитие образования Карачевского муниципального района Брянской области</t>
  </si>
  <si>
    <t xml:space="preserve">    Региональный проект "Все лучшее детям (Брянская область)"</t>
  </si>
  <si>
    <t xml:space="preserve">      Районное управление образования администрации Карачевского района</t>
  </si>
  <si>
    <t>002</t>
  </si>
  <si>
    <t xml:space="preserve">        Реализация мероприятий по модернизации школьных систем образования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</si>
  <si>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</si>
  <si>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</si>
  <si>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</si>
  <si>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</si>
  <si>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Повышение доступности и качества предоставления дошкольного, общего образования, дополнительного образования детей</t>
  </si>
  <si>
    <t xml:space="preserve">        Общеобразовательные организации</t>
  </si>
  <si>
    <t xml:space="preserve">  Развитие физической культуры и спорта Карачевского муниципального района Брянской области</t>
  </si>
  <si>
    <t xml:space="preserve">    Региональный проект "Развитие инфраструктуры сферы спорта"</t>
  </si>
  <si>
    <t xml:space="preserve">        Строительство (реконструкция) объектов физической культуры и спорта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</si>
  <si>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</si>
  <si>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</si>
  <si>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</si>
  <si>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</si>
  <si>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Непрограммная деятельность</t>
  </si>
  <si>
    <t xml:space="preserve">        Резервный фонд Правительства Брянской области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</si>
  <si>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</si>
  <si>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</si>
  <si>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</si>
  <si>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</si>
  <si>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01</t>
  </si>
  <si>
    <t>0</t>
  </si>
  <si>
    <t>21</t>
  </si>
  <si>
    <t>80900</t>
  </si>
  <si>
    <t>51</t>
  </si>
  <si>
    <t>SД040</t>
  </si>
  <si>
    <t>52</t>
  </si>
  <si>
    <t>81740</t>
  </si>
  <si>
    <t>53</t>
  </si>
  <si>
    <t>81990</t>
  </si>
  <si>
    <t>81</t>
  </si>
  <si>
    <t>83280</t>
  </si>
  <si>
    <t>02</t>
  </si>
  <si>
    <t>Ю4</t>
  </si>
  <si>
    <t>57500</t>
  </si>
  <si>
    <t>12</t>
  </si>
  <si>
    <t>80310</t>
  </si>
  <si>
    <t>04</t>
  </si>
  <si>
    <t>SИ120</t>
  </si>
  <si>
    <t>06</t>
  </si>
  <si>
    <t>00</t>
  </si>
  <si>
    <t>10120</t>
  </si>
  <si>
    <t xml:space="preserve">Всего изменений:   </t>
  </si>
  <si>
    <t xml:space="preserve">Приложение 4 
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</si>
  <si>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>Изменение распределения расходов бюджета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годов,  предусмотренного приложением 5 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</t>
  </si>
  <si>
    <t>рублей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</si>
  <si>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</si>
  <si>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</si>
  <si>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</si>
  <si>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</si>
  <si>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</si>
  <si>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</si>
  <si>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</si>
  <si>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</si>
  <si>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</si>
  <si>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 xml:space="preserve"> 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</si>
  <si>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</si>
  <si>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</si>
  <si>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</si>
  <si>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</si>
  <si>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</si>
  <si>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</si>
  <si>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</si>
  <si>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</si>
  <si>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</si>
  <si>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</si>
  <si>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Приложение 5.2
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</si>
  <si>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 xml:space="preserve">    Региональный проект "Обеспечение спортивных организаций квалифицированными кадрами"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</si>
  <si>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</si>
  <si>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S7620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</si>
</sst>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1" fillId="0" borderId="2">
      <alignment horizontal="center" vertical="center" wrapTex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2" applyFill="1" applyProtection="1"/>
    <xf numFmtId="4" fontId="3" fillId="0" borderId="2" xfId="8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3" fillId="0" borderId="5" xfId="6" applyBorder="1" applyProtection="1">
      <alignment vertical="top" wrapText="1"/>
    </xf>
    <xf numFmtId="49" fontId="1" fillId="0" borderId="5" xfId="7" applyNumberFormat="1" applyBorder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4" fontId="3" fillId="0" borderId="5" xfId="8" applyNumberFormat="1" applyFill="1" applyBorder="1" applyProtection="1">
      <alignment horizontal="right" vertical="top" shrinkToFit="1"/>
    </xf>
    <xf numFmtId="4" fontId="3" fillId="0" borderId="4" xfId="11" applyNumberFormat="1" applyFill="1" applyBorder="1" applyProtection="1">
      <alignment horizontal="right" vertical="top" shrinkToFit="1"/>
    </xf>
    <xf numFmtId="0" fontId="5" fillId="0" borderId="1" xfId="5" applyNumberFormat="1" applyFont="1" applyBorder="1" applyAlignment="1" applyProtection="1"/>
    <xf numFmtId="0" fontId="5" fillId="0" borderId="2" xfId="25" applyFont="1" applyProtection="1">
      <alignment horizontal="center" vertical="center" wrapText="1"/>
      <protection locked="0"/>
    </xf>
    <xf numFmtId="49" fontId="5" fillId="0" borderId="2" xfId="25" applyNumberFormat="1" applyFont="1" applyAlignment="1" applyProtection="1">
      <alignment horizontal="center" vertical="center" wrapText="1"/>
    </xf>
    <xf numFmtId="49" fontId="5" fillId="0" borderId="2" xfId="25" applyNumberFormat="1" applyFo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5" borderId="1" xfId="5" applyNumberFormat="1" applyFont="1" applyFill="1" applyBorder="1" applyAlignment="1" applyProtection="1">
      <alignment horizontal="left" wrapText="1"/>
    </xf>
    <xf numFmtId="0" fontId="6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 applyProtection="1">
      <alignment horizontal="right"/>
      <protection locked="0"/>
    </xf>
    <xf numFmtId="0" fontId="3" fillId="0" borderId="6" xfId="10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29 2 2" xfId="25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showGridLines="0" tabSelected="1" zoomScaleNormal="100" zoomScaleSheetLayoutView="100" workbookViewId="0">
      <pane ySplit="6" topLeftCell="A7" activePane="bottomLeft" state="frozen"/>
      <selection pane="bottomLeft" activeCell="A53" sqref="A53"/>
    </sheetView>
  </sheetViews>
  <sheetFormatPr defaultRowHeight="15" outlineLevelRow="5" x14ac:dyDescent="0.25"/>
  <cols>
    <col min="1" max="1" width="45" style="1" customWidth="1"/>
    <col min="2" max="2" width="5.7109375" style="10" customWidth="1"/>
    <col min="3" max="3" width="7" style="10" customWidth="1"/>
    <col min="4" max="4" width="5.5703125" style="10" customWidth="1"/>
    <col min="5" max="5" width="6.42578125" style="10" customWidth="1"/>
    <col min="6" max="6" width="6.7109375" style="10" customWidth="1"/>
    <col min="7" max="7" width="6" style="1" customWidth="1"/>
    <col min="8" max="8" width="11.7109375" style="7" customWidth="1"/>
    <col min="9" max="9" width="9.7109375" style="7" customWidth="1"/>
    <col min="10" max="10" width="10.42578125" style="7" customWidth="1"/>
    <col min="11" max="16384" width="9.140625" style="1"/>
  </cols>
  <sheetData>
    <row r="1" spans="1:10" ht="79.5" customHeight="1" x14ac:dyDescent="0.25">
      <c r="A1" s="16"/>
      <c r="B1" s="23" t="s">
        <v>64</v>
      </c>
      <c r="C1" s="23"/>
      <c r="D1" s="23"/>
      <c r="E1" s="23"/>
      <c r="F1" s="23"/>
      <c r="G1" s="23"/>
      <c r="H1" s="23"/>
      <c r="I1" s="23"/>
      <c r="J1" s="23"/>
    </row>
    <row r="2" spans="1:10" ht="66" customHeight="1" x14ac:dyDescent="0.25">
      <c r="A2" s="16"/>
      <c r="B2" s="23" t="s">
        <v>87</v>
      </c>
      <c r="C2" s="23"/>
      <c r="D2" s="23"/>
      <c r="E2" s="23"/>
      <c r="F2" s="23"/>
      <c r="G2" s="23"/>
      <c r="H2" s="23"/>
      <c r="I2" s="23"/>
      <c r="J2" s="23"/>
    </row>
    <row r="3" spans="1:10" ht="96.75" customHeight="1" x14ac:dyDescent="0.25">
      <c r="A3" s="24" t="s">
        <v>65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5.75" customHeight="1" x14ac:dyDescent="0.25">
      <c r="A4" s="25" t="s">
        <v>66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31.5" customHeight="1" x14ac:dyDescent="0.25">
      <c r="A5" s="17" t="s">
        <v>67</v>
      </c>
      <c r="B5" s="18" t="s">
        <v>68</v>
      </c>
      <c r="C5" s="18" t="s">
        <v>69</v>
      </c>
      <c r="D5" s="18" t="s">
        <v>70</v>
      </c>
      <c r="E5" s="18" t="s">
        <v>71</v>
      </c>
      <c r="F5" s="18" t="s">
        <v>72</v>
      </c>
      <c r="G5" s="19" t="s">
        <v>73</v>
      </c>
      <c r="H5" s="20" t="s">
        <v>74</v>
      </c>
      <c r="I5" s="20" t="s">
        <v>75</v>
      </c>
      <c r="J5" s="20" t="s">
        <v>76</v>
      </c>
    </row>
    <row r="6" spans="1:10" ht="17.25" customHeight="1" x14ac:dyDescent="0.25">
      <c r="A6" s="21" t="s">
        <v>77</v>
      </c>
      <c r="B6" s="22" t="s">
        <v>78</v>
      </c>
      <c r="C6" s="22" t="s">
        <v>79</v>
      </c>
      <c r="D6" s="22" t="s">
        <v>80</v>
      </c>
      <c r="E6" s="22" t="s">
        <v>81</v>
      </c>
      <c r="F6" s="22" t="s">
        <v>82</v>
      </c>
      <c r="G6" s="21" t="s">
        <v>83</v>
      </c>
      <c r="H6" s="21" t="s">
        <v>84</v>
      </c>
      <c r="I6" s="21" t="s">
        <v>85</v>
      </c>
      <c r="J6" s="21" t="s">
        <v>86</v>
      </c>
    </row>
    <row r="7" spans="1:10" ht="54" customHeight="1" x14ac:dyDescent="0.25">
      <c r="A7" s="3" t="s">
        <v>0</v>
      </c>
      <c r="B7" s="8" t="s">
        <v>41</v>
      </c>
      <c r="C7" s="8"/>
      <c r="D7" s="8"/>
      <c r="E7" s="8"/>
      <c r="F7" s="8"/>
      <c r="G7" s="4"/>
      <c r="H7" s="6">
        <f>H8+H13+H18+H23+H28</f>
        <v>16462322.01</v>
      </c>
      <c r="I7" s="6">
        <v>0</v>
      </c>
      <c r="J7" s="6">
        <v>0</v>
      </c>
    </row>
    <row r="8" spans="1:10" ht="65.25" customHeight="1" outlineLevel="1" x14ac:dyDescent="0.25">
      <c r="A8" s="3" t="s">
        <v>1</v>
      </c>
      <c r="B8" s="8" t="s">
        <v>41</v>
      </c>
      <c r="C8" s="8" t="s">
        <v>42</v>
      </c>
      <c r="D8" s="8" t="s">
        <v>43</v>
      </c>
      <c r="E8" s="8"/>
      <c r="F8" s="8"/>
      <c r="G8" s="4"/>
      <c r="H8" s="6">
        <v>-284568.24</v>
      </c>
      <c r="I8" s="6">
        <v>0</v>
      </c>
      <c r="J8" s="6">
        <v>0</v>
      </c>
    </row>
    <row r="9" spans="1:10" ht="17.25" customHeight="1" outlineLevel="2" x14ac:dyDescent="0.25">
      <c r="A9" s="3" t="s">
        <v>2</v>
      </c>
      <c r="B9" s="8" t="s">
        <v>41</v>
      </c>
      <c r="C9" s="8" t="s">
        <v>42</v>
      </c>
      <c r="D9" s="8" t="s">
        <v>43</v>
      </c>
      <c r="E9" s="8" t="s">
        <v>3</v>
      </c>
      <c r="F9" s="8"/>
      <c r="G9" s="4"/>
      <c r="H9" s="6">
        <v>-284568.24</v>
      </c>
      <c r="I9" s="6">
        <v>0</v>
      </c>
      <c r="J9" s="6">
        <v>0</v>
      </c>
    </row>
    <row r="10" spans="1:10" ht="38.25" outlineLevel="3" x14ac:dyDescent="0.25">
      <c r="A10" s="3" t="s">
        <v>4</v>
      </c>
      <c r="B10" s="8" t="s">
        <v>41</v>
      </c>
      <c r="C10" s="8" t="s">
        <v>42</v>
      </c>
      <c r="D10" s="8" t="s">
        <v>43</v>
      </c>
      <c r="E10" s="8" t="s">
        <v>3</v>
      </c>
      <c r="F10" s="8" t="s">
        <v>44</v>
      </c>
      <c r="G10" s="4"/>
      <c r="H10" s="6">
        <v>-284568.24</v>
      </c>
      <c r="I10" s="6">
        <v>0</v>
      </c>
      <c r="J10" s="6">
        <v>0</v>
      </c>
    </row>
    <row r="11" spans="1:10" ht="38.25" outlineLevel="4" x14ac:dyDescent="0.25">
      <c r="A11" s="3" t="s">
        <v>5</v>
      </c>
      <c r="B11" s="8" t="s">
        <v>41</v>
      </c>
      <c r="C11" s="8" t="s">
        <v>42</v>
      </c>
      <c r="D11" s="8" t="s">
        <v>43</v>
      </c>
      <c r="E11" s="8" t="s">
        <v>3</v>
      </c>
      <c r="F11" s="8" t="s">
        <v>44</v>
      </c>
      <c r="G11" s="4" t="s">
        <v>6</v>
      </c>
      <c r="H11" s="6">
        <v>-284568.24</v>
      </c>
      <c r="I11" s="6">
        <v>0</v>
      </c>
      <c r="J11" s="6">
        <v>0</v>
      </c>
    </row>
    <row r="12" spans="1:10" ht="41.25" customHeight="1" outlineLevel="5" x14ac:dyDescent="0.25">
      <c r="A12" s="3" t="s">
        <v>7</v>
      </c>
      <c r="B12" s="8" t="s">
        <v>41</v>
      </c>
      <c r="C12" s="8" t="s">
        <v>42</v>
      </c>
      <c r="D12" s="8" t="s">
        <v>43</v>
      </c>
      <c r="E12" s="8" t="s">
        <v>3</v>
      </c>
      <c r="F12" s="8" t="s">
        <v>44</v>
      </c>
      <c r="G12" s="4" t="s">
        <v>8</v>
      </c>
      <c r="H12" s="6">
        <v>-284568.24</v>
      </c>
      <c r="I12" s="6">
        <v>0</v>
      </c>
      <c r="J12" s="6">
        <v>0</v>
      </c>
    </row>
    <row r="13" spans="1:10" ht="38.25" outlineLevel="1" x14ac:dyDescent="0.25">
      <c r="A13" s="3" t="s">
        <v>9</v>
      </c>
      <c r="B13" s="8" t="s">
        <v>41</v>
      </c>
      <c r="C13" s="8" t="s">
        <v>42</v>
      </c>
      <c r="D13" s="8" t="s">
        <v>45</v>
      </c>
      <c r="E13" s="8"/>
      <c r="F13" s="8"/>
      <c r="G13" s="4"/>
      <c r="H13" s="6">
        <v>16152274.75</v>
      </c>
      <c r="I13" s="6">
        <v>0</v>
      </c>
      <c r="J13" s="6">
        <v>0</v>
      </c>
    </row>
    <row r="14" spans="1:10" ht="13.5" customHeight="1" outlineLevel="2" x14ac:dyDescent="0.25">
      <c r="A14" s="3" t="s">
        <v>2</v>
      </c>
      <c r="B14" s="8" t="s">
        <v>41</v>
      </c>
      <c r="C14" s="8" t="s">
        <v>42</v>
      </c>
      <c r="D14" s="8" t="s">
        <v>45</v>
      </c>
      <c r="E14" s="8" t="s">
        <v>3</v>
      </c>
      <c r="F14" s="8"/>
      <c r="G14" s="4"/>
      <c r="H14" s="6">
        <v>16152274.75</v>
      </c>
      <c r="I14" s="6">
        <v>0</v>
      </c>
      <c r="J14" s="6">
        <v>0</v>
      </c>
    </row>
    <row r="15" spans="1:10" ht="38.25" customHeight="1" outlineLevel="3" x14ac:dyDescent="0.25">
      <c r="A15" s="3" t="s">
        <v>10</v>
      </c>
      <c r="B15" s="8" t="s">
        <v>41</v>
      </c>
      <c r="C15" s="8" t="s">
        <v>42</v>
      </c>
      <c r="D15" s="8" t="s">
        <v>45</v>
      </c>
      <c r="E15" s="8" t="s">
        <v>3</v>
      </c>
      <c r="F15" s="8" t="s">
        <v>46</v>
      </c>
      <c r="G15" s="4"/>
      <c r="H15" s="6">
        <v>16152274.75</v>
      </c>
      <c r="I15" s="6">
        <v>0</v>
      </c>
      <c r="J15" s="6">
        <v>0</v>
      </c>
    </row>
    <row r="16" spans="1:10" ht="38.25" outlineLevel="4" x14ac:dyDescent="0.25">
      <c r="A16" s="3" t="s">
        <v>5</v>
      </c>
      <c r="B16" s="8" t="s">
        <v>41</v>
      </c>
      <c r="C16" s="8" t="s">
        <v>42</v>
      </c>
      <c r="D16" s="8" t="s">
        <v>45</v>
      </c>
      <c r="E16" s="8" t="s">
        <v>3</v>
      </c>
      <c r="F16" s="8" t="s">
        <v>46</v>
      </c>
      <c r="G16" s="4" t="s">
        <v>6</v>
      </c>
      <c r="H16" s="6">
        <v>16152274.75</v>
      </c>
      <c r="I16" s="6">
        <v>0</v>
      </c>
      <c r="J16" s="6">
        <v>0</v>
      </c>
    </row>
    <row r="17" spans="1:10" ht="40.5" customHeight="1" outlineLevel="5" x14ac:dyDescent="0.25">
      <c r="A17" s="3" t="s">
        <v>7</v>
      </c>
      <c r="B17" s="8" t="s">
        <v>41</v>
      </c>
      <c r="C17" s="8" t="s">
        <v>42</v>
      </c>
      <c r="D17" s="8" t="s">
        <v>45</v>
      </c>
      <c r="E17" s="8" t="s">
        <v>3</v>
      </c>
      <c r="F17" s="8" t="s">
        <v>46</v>
      </c>
      <c r="G17" s="4" t="s">
        <v>8</v>
      </c>
      <c r="H17" s="6">
        <v>16152274.75</v>
      </c>
      <c r="I17" s="6">
        <v>0</v>
      </c>
      <c r="J17" s="6">
        <v>0</v>
      </c>
    </row>
    <row r="18" spans="1:10" ht="76.5" outlineLevel="1" x14ac:dyDescent="0.25">
      <c r="A18" s="3" t="s">
        <v>11</v>
      </c>
      <c r="B18" s="8" t="s">
        <v>41</v>
      </c>
      <c r="C18" s="8" t="s">
        <v>42</v>
      </c>
      <c r="D18" s="8" t="s">
        <v>47</v>
      </c>
      <c r="E18" s="8"/>
      <c r="F18" s="8"/>
      <c r="G18" s="4"/>
      <c r="H18" s="6">
        <v>-200000</v>
      </c>
      <c r="I18" s="6">
        <v>0</v>
      </c>
      <c r="J18" s="6">
        <v>0</v>
      </c>
    </row>
    <row r="19" spans="1:10" ht="16.5" customHeight="1" outlineLevel="2" x14ac:dyDescent="0.25">
      <c r="A19" s="3" t="s">
        <v>2</v>
      </c>
      <c r="B19" s="8" t="s">
        <v>41</v>
      </c>
      <c r="C19" s="8" t="s">
        <v>42</v>
      </c>
      <c r="D19" s="8" t="s">
        <v>47</v>
      </c>
      <c r="E19" s="8" t="s">
        <v>3</v>
      </c>
      <c r="F19" s="8"/>
      <c r="G19" s="4"/>
      <c r="H19" s="6">
        <v>-200000</v>
      </c>
      <c r="I19" s="6">
        <v>0</v>
      </c>
      <c r="J19" s="6">
        <v>0</v>
      </c>
    </row>
    <row r="20" spans="1:10" ht="25.5" outlineLevel="3" x14ac:dyDescent="0.25">
      <c r="A20" s="3" t="s">
        <v>12</v>
      </c>
      <c r="B20" s="8" t="s">
        <v>41</v>
      </c>
      <c r="C20" s="8" t="s">
        <v>42</v>
      </c>
      <c r="D20" s="8" t="s">
        <v>47</v>
      </c>
      <c r="E20" s="8" t="s">
        <v>3</v>
      </c>
      <c r="F20" s="8" t="s">
        <v>48</v>
      </c>
      <c r="G20" s="4"/>
      <c r="H20" s="6">
        <v>-200000</v>
      </c>
      <c r="I20" s="6">
        <v>0</v>
      </c>
      <c r="J20" s="6">
        <v>0</v>
      </c>
    </row>
    <row r="21" spans="1:10" ht="38.25" outlineLevel="4" x14ac:dyDescent="0.25">
      <c r="A21" s="3" t="s">
        <v>5</v>
      </c>
      <c r="B21" s="8" t="s">
        <v>41</v>
      </c>
      <c r="C21" s="8" t="s">
        <v>42</v>
      </c>
      <c r="D21" s="8" t="s">
        <v>47</v>
      </c>
      <c r="E21" s="8" t="s">
        <v>3</v>
      </c>
      <c r="F21" s="8" t="s">
        <v>48</v>
      </c>
      <c r="G21" s="4" t="s">
        <v>6</v>
      </c>
      <c r="H21" s="6">
        <v>-200000</v>
      </c>
      <c r="I21" s="6">
        <v>0</v>
      </c>
      <c r="J21" s="6">
        <v>0</v>
      </c>
    </row>
    <row r="22" spans="1:10" ht="40.5" customHeight="1" outlineLevel="5" x14ac:dyDescent="0.25">
      <c r="A22" s="3" t="s">
        <v>7</v>
      </c>
      <c r="B22" s="8" t="s">
        <v>41</v>
      </c>
      <c r="C22" s="8" t="s">
        <v>42</v>
      </c>
      <c r="D22" s="8" t="s">
        <v>47</v>
      </c>
      <c r="E22" s="8" t="s">
        <v>3</v>
      </c>
      <c r="F22" s="8" t="s">
        <v>48</v>
      </c>
      <c r="G22" s="4" t="s">
        <v>8</v>
      </c>
      <c r="H22" s="6">
        <v>-200000</v>
      </c>
      <c r="I22" s="6">
        <v>0</v>
      </c>
      <c r="J22" s="6">
        <v>0</v>
      </c>
    </row>
    <row r="23" spans="1:10" ht="28.5" customHeight="1" outlineLevel="1" x14ac:dyDescent="0.25">
      <c r="A23" s="3" t="s">
        <v>13</v>
      </c>
      <c r="B23" s="8" t="s">
        <v>41</v>
      </c>
      <c r="C23" s="8" t="s">
        <v>42</v>
      </c>
      <c r="D23" s="8" t="s">
        <v>49</v>
      </c>
      <c r="E23" s="8"/>
      <c r="F23" s="8"/>
      <c r="G23" s="4"/>
      <c r="H23" s="6">
        <v>402115.5</v>
      </c>
      <c r="I23" s="6">
        <v>0</v>
      </c>
      <c r="J23" s="6">
        <v>0</v>
      </c>
    </row>
    <row r="24" spans="1:10" ht="15.75" customHeight="1" outlineLevel="2" x14ac:dyDescent="0.25">
      <c r="A24" s="3" t="s">
        <v>2</v>
      </c>
      <c r="B24" s="8" t="s">
        <v>41</v>
      </c>
      <c r="C24" s="8" t="s">
        <v>42</v>
      </c>
      <c r="D24" s="8" t="s">
        <v>49</v>
      </c>
      <c r="E24" s="8" t="s">
        <v>3</v>
      </c>
      <c r="F24" s="8"/>
      <c r="G24" s="4"/>
      <c r="H24" s="6">
        <v>402115.5</v>
      </c>
      <c r="I24" s="6">
        <v>0</v>
      </c>
      <c r="J24" s="6">
        <v>0</v>
      </c>
    </row>
    <row r="25" spans="1:10" ht="52.5" customHeight="1" outlineLevel="3" x14ac:dyDescent="0.25">
      <c r="A25" s="3" t="s">
        <v>14</v>
      </c>
      <c r="B25" s="8" t="s">
        <v>41</v>
      </c>
      <c r="C25" s="8" t="s">
        <v>42</v>
      </c>
      <c r="D25" s="8" t="s">
        <v>49</v>
      </c>
      <c r="E25" s="8" t="s">
        <v>3</v>
      </c>
      <c r="F25" s="8" t="s">
        <v>50</v>
      </c>
      <c r="G25" s="4"/>
      <c r="H25" s="6">
        <v>402115.5</v>
      </c>
      <c r="I25" s="6">
        <v>0</v>
      </c>
      <c r="J25" s="6">
        <v>0</v>
      </c>
    </row>
    <row r="26" spans="1:10" ht="38.25" outlineLevel="4" x14ac:dyDescent="0.25">
      <c r="A26" s="3" t="s">
        <v>5</v>
      </c>
      <c r="B26" s="8" t="s">
        <v>41</v>
      </c>
      <c r="C26" s="8" t="s">
        <v>42</v>
      </c>
      <c r="D26" s="8" t="s">
        <v>49</v>
      </c>
      <c r="E26" s="8" t="s">
        <v>3</v>
      </c>
      <c r="F26" s="8" t="s">
        <v>50</v>
      </c>
      <c r="G26" s="4" t="s">
        <v>6</v>
      </c>
      <c r="H26" s="6">
        <v>402115.5</v>
      </c>
      <c r="I26" s="6">
        <v>0</v>
      </c>
      <c r="J26" s="6">
        <v>0</v>
      </c>
    </row>
    <row r="27" spans="1:10" ht="41.25" customHeight="1" outlineLevel="5" x14ac:dyDescent="0.25">
      <c r="A27" s="3" t="s">
        <v>7</v>
      </c>
      <c r="B27" s="8" t="s">
        <v>41</v>
      </c>
      <c r="C27" s="8" t="s">
        <v>42</v>
      </c>
      <c r="D27" s="8" t="s">
        <v>49</v>
      </c>
      <c r="E27" s="8" t="s">
        <v>3</v>
      </c>
      <c r="F27" s="8" t="s">
        <v>50</v>
      </c>
      <c r="G27" s="4" t="s">
        <v>8</v>
      </c>
      <c r="H27" s="6">
        <v>402115.5</v>
      </c>
      <c r="I27" s="6">
        <v>0</v>
      </c>
      <c r="J27" s="6">
        <v>0</v>
      </c>
    </row>
    <row r="28" spans="1:10" ht="29.25" customHeight="1" outlineLevel="1" x14ac:dyDescent="0.25">
      <c r="A28" s="3" t="s">
        <v>15</v>
      </c>
      <c r="B28" s="8" t="s">
        <v>41</v>
      </c>
      <c r="C28" s="8" t="s">
        <v>42</v>
      </c>
      <c r="D28" s="8" t="s">
        <v>51</v>
      </c>
      <c r="E28" s="8"/>
      <c r="F28" s="8"/>
      <c r="G28" s="4"/>
      <c r="H28" s="6">
        <f>H29</f>
        <v>392500</v>
      </c>
      <c r="I28" s="6">
        <v>0</v>
      </c>
      <c r="J28" s="6">
        <v>0</v>
      </c>
    </row>
    <row r="29" spans="1:10" ht="15.75" customHeight="1" outlineLevel="2" x14ac:dyDescent="0.25">
      <c r="A29" s="3" t="s">
        <v>2</v>
      </c>
      <c r="B29" s="8" t="s">
        <v>41</v>
      </c>
      <c r="C29" s="8" t="s">
        <v>42</v>
      </c>
      <c r="D29" s="8" t="s">
        <v>51</v>
      </c>
      <c r="E29" s="8" t="s">
        <v>3</v>
      </c>
      <c r="F29" s="8"/>
      <c r="G29" s="4"/>
      <c r="H29" s="6">
        <f>H30</f>
        <v>392500</v>
      </c>
      <c r="I29" s="6">
        <v>0</v>
      </c>
      <c r="J29" s="6">
        <v>0</v>
      </c>
    </row>
    <row r="30" spans="1:10" ht="25.5" outlineLevel="3" x14ac:dyDescent="0.25">
      <c r="A30" s="3" t="s">
        <v>16</v>
      </c>
      <c r="B30" s="8" t="s">
        <v>41</v>
      </c>
      <c r="C30" s="8" t="s">
        <v>42</v>
      </c>
      <c r="D30" s="8" t="s">
        <v>51</v>
      </c>
      <c r="E30" s="8" t="s">
        <v>3</v>
      </c>
      <c r="F30" s="8" t="s">
        <v>52</v>
      </c>
      <c r="G30" s="4"/>
      <c r="H30" s="6">
        <f>H31</f>
        <v>392500</v>
      </c>
      <c r="I30" s="6">
        <v>0</v>
      </c>
      <c r="J30" s="6">
        <v>0</v>
      </c>
    </row>
    <row r="31" spans="1:10" ht="38.25" outlineLevel="4" x14ac:dyDescent="0.25">
      <c r="A31" s="3" t="s">
        <v>5</v>
      </c>
      <c r="B31" s="8" t="s">
        <v>41</v>
      </c>
      <c r="C31" s="8" t="s">
        <v>42</v>
      </c>
      <c r="D31" s="8" t="s">
        <v>51</v>
      </c>
      <c r="E31" s="8" t="s">
        <v>3</v>
      </c>
      <c r="F31" s="8" t="s">
        <v>52</v>
      </c>
      <c r="G31" s="4" t="s">
        <v>6</v>
      </c>
      <c r="H31" s="6">
        <f>H32</f>
        <v>392500</v>
      </c>
      <c r="I31" s="6">
        <v>0</v>
      </c>
      <c r="J31" s="6">
        <v>0</v>
      </c>
    </row>
    <row r="32" spans="1:10" ht="41.25" customHeight="1" outlineLevel="5" x14ac:dyDescent="0.25">
      <c r="A32" s="3" t="s">
        <v>7</v>
      </c>
      <c r="B32" s="8" t="s">
        <v>41</v>
      </c>
      <c r="C32" s="8" t="s">
        <v>42</v>
      </c>
      <c r="D32" s="8" t="s">
        <v>51</v>
      </c>
      <c r="E32" s="8" t="s">
        <v>3</v>
      </c>
      <c r="F32" s="8" t="s">
        <v>52</v>
      </c>
      <c r="G32" s="4" t="s">
        <v>8</v>
      </c>
      <c r="H32" s="6">
        <v>392500</v>
      </c>
      <c r="I32" s="6">
        <v>0</v>
      </c>
      <c r="J32" s="6">
        <v>0</v>
      </c>
    </row>
    <row r="33" spans="1:10" ht="26.25" customHeight="1" x14ac:dyDescent="0.25">
      <c r="A33" s="3" t="s">
        <v>17</v>
      </c>
      <c r="B33" s="8" t="s">
        <v>53</v>
      </c>
      <c r="C33" s="8"/>
      <c r="D33" s="8"/>
      <c r="E33" s="8"/>
      <c r="F33" s="8"/>
      <c r="G33" s="4"/>
      <c r="H33" s="6">
        <v>1576784.94</v>
      </c>
      <c r="I33" s="6">
        <v>0</v>
      </c>
      <c r="J33" s="6">
        <v>0</v>
      </c>
    </row>
    <row r="34" spans="1:10" ht="51" outlineLevel="1" x14ac:dyDescent="0.25">
      <c r="A34" s="3" t="s">
        <v>26</v>
      </c>
      <c r="B34" s="8" t="s">
        <v>53</v>
      </c>
      <c r="C34" s="8" t="s">
        <v>42</v>
      </c>
      <c r="D34" s="8" t="s">
        <v>56</v>
      </c>
      <c r="E34" s="8"/>
      <c r="F34" s="8"/>
      <c r="G34" s="4"/>
      <c r="H34" s="6">
        <v>-15927.12</v>
      </c>
      <c r="I34" s="6">
        <v>0</v>
      </c>
      <c r="J34" s="6">
        <v>0</v>
      </c>
    </row>
    <row r="35" spans="1:10" ht="25.5" outlineLevel="2" x14ac:dyDescent="0.25">
      <c r="A35" s="3" t="s">
        <v>19</v>
      </c>
      <c r="B35" s="8" t="s">
        <v>53</v>
      </c>
      <c r="C35" s="8" t="s">
        <v>42</v>
      </c>
      <c r="D35" s="8" t="s">
        <v>56</v>
      </c>
      <c r="E35" s="8" t="s">
        <v>20</v>
      </c>
      <c r="F35" s="8"/>
      <c r="G35" s="4"/>
      <c r="H35" s="6">
        <v>-15927.12</v>
      </c>
      <c r="I35" s="6">
        <v>0</v>
      </c>
      <c r="J35" s="6">
        <v>0</v>
      </c>
    </row>
    <row r="36" spans="1:10" ht="16.5" customHeight="1" outlineLevel="3" x14ac:dyDescent="0.25">
      <c r="A36" s="3" t="s">
        <v>27</v>
      </c>
      <c r="B36" s="8" t="s">
        <v>53</v>
      </c>
      <c r="C36" s="8" t="s">
        <v>42</v>
      </c>
      <c r="D36" s="8" t="s">
        <v>56</v>
      </c>
      <c r="E36" s="8" t="s">
        <v>20</v>
      </c>
      <c r="F36" s="8" t="s">
        <v>57</v>
      </c>
      <c r="G36" s="4"/>
      <c r="H36" s="6">
        <v>-15927.12</v>
      </c>
      <c r="I36" s="6">
        <v>0</v>
      </c>
      <c r="J36" s="6">
        <v>0</v>
      </c>
    </row>
    <row r="37" spans="1:10" ht="38.25" outlineLevel="4" x14ac:dyDescent="0.25">
      <c r="A37" s="3" t="s">
        <v>22</v>
      </c>
      <c r="B37" s="8" t="s">
        <v>53</v>
      </c>
      <c r="C37" s="8" t="s">
        <v>42</v>
      </c>
      <c r="D37" s="8" t="s">
        <v>56</v>
      </c>
      <c r="E37" s="8" t="s">
        <v>20</v>
      </c>
      <c r="F37" s="8" t="s">
        <v>57</v>
      </c>
      <c r="G37" s="4" t="s">
        <v>23</v>
      </c>
      <c r="H37" s="6">
        <v>-15927.12</v>
      </c>
      <c r="I37" s="6">
        <v>0</v>
      </c>
      <c r="J37" s="6">
        <v>0</v>
      </c>
    </row>
    <row r="38" spans="1:10" ht="25.5" outlineLevel="5" x14ac:dyDescent="0.25">
      <c r="A38" s="3" t="s">
        <v>24</v>
      </c>
      <c r="B38" s="8" t="s">
        <v>53</v>
      </c>
      <c r="C38" s="8" t="s">
        <v>42</v>
      </c>
      <c r="D38" s="8" t="s">
        <v>56</v>
      </c>
      <c r="E38" s="8" t="s">
        <v>20</v>
      </c>
      <c r="F38" s="8" t="s">
        <v>57</v>
      </c>
      <c r="G38" s="4" t="s">
        <v>25</v>
      </c>
      <c r="H38" s="6">
        <v>-15927.12</v>
      </c>
      <c r="I38" s="6">
        <v>0</v>
      </c>
      <c r="J38" s="6">
        <v>0</v>
      </c>
    </row>
    <row r="39" spans="1:10" ht="25.5" outlineLevel="5" x14ac:dyDescent="0.25">
      <c r="A39" s="3" t="s">
        <v>18</v>
      </c>
      <c r="B39" s="8" t="s">
        <v>53</v>
      </c>
      <c r="C39" s="8" t="s">
        <v>42</v>
      </c>
      <c r="D39" s="8" t="s">
        <v>54</v>
      </c>
      <c r="E39" s="8"/>
      <c r="F39" s="8"/>
      <c r="G39" s="4"/>
      <c r="H39" s="6">
        <v>1592712.06</v>
      </c>
      <c r="I39" s="6">
        <v>0</v>
      </c>
      <c r="J39" s="6">
        <v>0</v>
      </c>
    </row>
    <row r="40" spans="1:10" ht="25.5" outlineLevel="5" x14ac:dyDescent="0.25">
      <c r="A40" s="3" t="s">
        <v>19</v>
      </c>
      <c r="B40" s="8" t="s">
        <v>53</v>
      </c>
      <c r="C40" s="8" t="s">
        <v>42</v>
      </c>
      <c r="D40" s="8" t="s">
        <v>54</v>
      </c>
      <c r="E40" s="8" t="s">
        <v>20</v>
      </c>
      <c r="F40" s="8"/>
      <c r="G40" s="4"/>
      <c r="H40" s="6">
        <v>1592712.06</v>
      </c>
      <c r="I40" s="6">
        <v>0</v>
      </c>
      <c r="J40" s="6">
        <v>0</v>
      </c>
    </row>
    <row r="41" spans="1:10" ht="31.5" customHeight="1" outlineLevel="5" x14ac:dyDescent="0.25">
      <c r="A41" s="3" t="s">
        <v>21</v>
      </c>
      <c r="B41" s="8" t="s">
        <v>53</v>
      </c>
      <c r="C41" s="8" t="s">
        <v>42</v>
      </c>
      <c r="D41" s="8" t="s">
        <v>54</v>
      </c>
      <c r="E41" s="8" t="s">
        <v>20</v>
      </c>
      <c r="F41" s="8" t="s">
        <v>55</v>
      </c>
      <c r="G41" s="4"/>
      <c r="H41" s="6">
        <v>1592712.06</v>
      </c>
      <c r="I41" s="6">
        <v>0</v>
      </c>
      <c r="J41" s="6">
        <v>0</v>
      </c>
    </row>
    <row r="42" spans="1:10" ht="38.25" outlineLevel="5" x14ac:dyDescent="0.25">
      <c r="A42" s="3" t="s">
        <v>22</v>
      </c>
      <c r="B42" s="8" t="s">
        <v>53</v>
      </c>
      <c r="C42" s="8" t="s">
        <v>42</v>
      </c>
      <c r="D42" s="8" t="s">
        <v>54</v>
      </c>
      <c r="E42" s="8" t="s">
        <v>20</v>
      </c>
      <c r="F42" s="8" t="s">
        <v>55</v>
      </c>
      <c r="G42" s="4" t="s">
        <v>23</v>
      </c>
      <c r="H42" s="6">
        <v>1592712.06</v>
      </c>
      <c r="I42" s="6">
        <v>0</v>
      </c>
      <c r="J42" s="6">
        <v>0</v>
      </c>
    </row>
    <row r="43" spans="1:10" ht="14.25" customHeight="1" outlineLevel="5" x14ac:dyDescent="0.25">
      <c r="A43" s="3" t="s">
        <v>24</v>
      </c>
      <c r="B43" s="8" t="s">
        <v>53</v>
      </c>
      <c r="C43" s="8" t="s">
        <v>42</v>
      </c>
      <c r="D43" s="8" t="s">
        <v>54</v>
      </c>
      <c r="E43" s="8" t="s">
        <v>20</v>
      </c>
      <c r="F43" s="8" t="s">
        <v>55</v>
      </c>
      <c r="G43" s="4" t="s">
        <v>25</v>
      </c>
      <c r="H43" s="6">
        <v>1592712.06</v>
      </c>
      <c r="I43" s="6">
        <v>0</v>
      </c>
      <c r="J43" s="6">
        <v>0</v>
      </c>
    </row>
    <row r="44" spans="1:10" ht="38.25" x14ac:dyDescent="0.25">
      <c r="A44" s="3" t="s">
        <v>28</v>
      </c>
      <c r="B44" s="8" t="s">
        <v>58</v>
      </c>
      <c r="C44" s="8"/>
      <c r="D44" s="8"/>
      <c r="E44" s="8"/>
      <c r="F44" s="8"/>
      <c r="G44" s="4"/>
      <c r="H44" s="6">
        <f>H45+H50</f>
        <v>233087724.82999998</v>
      </c>
      <c r="I44" s="6">
        <v>0</v>
      </c>
      <c r="J44" s="6">
        <v>0</v>
      </c>
    </row>
    <row r="45" spans="1:10" ht="25.5" outlineLevel="1" x14ac:dyDescent="0.25">
      <c r="A45" s="3" t="s">
        <v>29</v>
      </c>
      <c r="B45" s="8" t="s">
        <v>58</v>
      </c>
      <c r="C45" s="8" t="s">
        <v>42</v>
      </c>
      <c r="D45" s="8" t="s">
        <v>41</v>
      </c>
      <c r="E45" s="8"/>
      <c r="F45" s="8"/>
      <c r="G45" s="4"/>
      <c r="H45" s="6">
        <v>232971058.16</v>
      </c>
      <c r="I45" s="6">
        <v>0</v>
      </c>
      <c r="J45" s="6">
        <v>0</v>
      </c>
    </row>
    <row r="46" spans="1:10" ht="17.25" customHeight="1" outlineLevel="2" x14ac:dyDescent="0.25">
      <c r="A46" s="3" t="s">
        <v>2</v>
      </c>
      <c r="B46" s="8" t="s">
        <v>58</v>
      </c>
      <c r="C46" s="8" t="s">
        <v>42</v>
      </c>
      <c r="D46" s="8" t="s">
        <v>41</v>
      </c>
      <c r="E46" s="8" t="s">
        <v>3</v>
      </c>
      <c r="F46" s="8"/>
      <c r="G46" s="4"/>
      <c r="H46" s="6">
        <v>232971058.16</v>
      </c>
      <c r="I46" s="6">
        <v>0</v>
      </c>
      <c r="J46" s="6">
        <v>0</v>
      </c>
    </row>
    <row r="47" spans="1:10" ht="29.25" customHeight="1" outlineLevel="3" x14ac:dyDescent="0.25">
      <c r="A47" s="3" t="s">
        <v>30</v>
      </c>
      <c r="B47" s="8" t="s">
        <v>58</v>
      </c>
      <c r="C47" s="8" t="s">
        <v>42</v>
      </c>
      <c r="D47" s="8" t="s">
        <v>41</v>
      </c>
      <c r="E47" s="8" t="s">
        <v>3</v>
      </c>
      <c r="F47" s="8" t="s">
        <v>59</v>
      </c>
      <c r="G47" s="4"/>
      <c r="H47" s="6">
        <v>232971058.16</v>
      </c>
      <c r="I47" s="6">
        <v>0</v>
      </c>
      <c r="J47" s="6">
        <v>0</v>
      </c>
    </row>
    <row r="48" spans="1:10" ht="38.25" outlineLevel="4" x14ac:dyDescent="0.25">
      <c r="A48" s="3" t="s">
        <v>31</v>
      </c>
      <c r="B48" s="8" t="s">
        <v>58</v>
      </c>
      <c r="C48" s="8" t="s">
        <v>42</v>
      </c>
      <c r="D48" s="8" t="s">
        <v>41</v>
      </c>
      <c r="E48" s="8" t="s">
        <v>3</v>
      </c>
      <c r="F48" s="8" t="s">
        <v>59</v>
      </c>
      <c r="G48" s="4" t="s">
        <v>32</v>
      </c>
      <c r="H48" s="6">
        <v>232971058.16</v>
      </c>
      <c r="I48" s="6">
        <v>0</v>
      </c>
      <c r="J48" s="6">
        <v>0</v>
      </c>
    </row>
    <row r="49" spans="1:10" outlineLevel="5" x14ac:dyDescent="0.25">
      <c r="A49" s="3" t="s">
        <v>33</v>
      </c>
      <c r="B49" s="8" t="s">
        <v>58</v>
      </c>
      <c r="C49" s="8" t="s">
        <v>42</v>
      </c>
      <c r="D49" s="8" t="s">
        <v>41</v>
      </c>
      <c r="E49" s="8" t="s">
        <v>3</v>
      </c>
      <c r="F49" s="8" t="s">
        <v>59</v>
      </c>
      <c r="G49" s="4" t="s">
        <v>34</v>
      </c>
      <c r="H49" s="6">
        <v>232971058.16</v>
      </c>
      <c r="I49" s="6">
        <v>0</v>
      </c>
      <c r="J49" s="6">
        <v>0</v>
      </c>
    </row>
    <row r="50" spans="1:10" ht="38.25" outlineLevel="5" x14ac:dyDescent="0.25">
      <c r="A50" s="3" t="s">
        <v>88</v>
      </c>
      <c r="B50" s="8" t="s">
        <v>58</v>
      </c>
      <c r="C50" s="8" t="s">
        <v>42</v>
      </c>
      <c r="D50" s="8" t="s">
        <v>53</v>
      </c>
      <c r="E50" s="8"/>
      <c r="F50" s="8"/>
      <c r="G50" s="4"/>
      <c r="H50" s="6">
        <f>H51</f>
        <v>116666.67</v>
      </c>
      <c r="I50" s="6">
        <v>0</v>
      </c>
      <c r="J50" s="6">
        <v>0</v>
      </c>
    </row>
    <row r="51" spans="1:10" ht="25.5" outlineLevel="5" x14ac:dyDescent="0.25">
      <c r="A51" s="3" t="s">
        <v>19</v>
      </c>
      <c r="B51" s="8" t="s">
        <v>58</v>
      </c>
      <c r="C51" s="8" t="s">
        <v>42</v>
      </c>
      <c r="D51" s="8" t="s">
        <v>53</v>
      </c>
      <c r="E51" s="8" t="s">
        <v>20</v>
      </c>
      <c r="F51" s="8"/>
      <c r="G51" s="4"/>
      <c r="H51" s="6">
        <f>H52</f>
        <v>116666.67</v>
      </c>
      <c r="I51" s="6">
        <v>0</v>
      </c>
      <c r="J51" s="6">
        <v>0</v>
      </c>
    </row>
    <row r="52" spans="1:10" ht="51" outlineLevel="5" x14ac:dyDescent="0.25">
      <c r="A52" s="3" t="s">
        <v>89</v>
      </c>
      <c r="B52" s="8" t="s">
        <v>58</v>
      </c>
      <c r="C52" s="8" t="s">
        <v>42</v>
      </c>
      <c r="D52" s="8" t="s">
        <v>53</v>
      </c>
      <c r="E52" s="8" t="s">
        <v>20</v>
      </c>
      <c r="F52" s="8" t="s">
        <v>90</v>
      </c>
      <c r="G52" s="4"/>
      <c r="H52" s="6">
        <f>H53</f>
        <v>116666.67</v>
      </c>
      <c r="I52" s="6">
        <v>0</v>
      </c>
      <c r="J52" s="6">
        <v>0</v>
      </c>
    </row>
    <row r="53" spans="1:10" ht="38.25" outlineLevel="5" x14ac:dyDescent="0.25">
      <c r="A53" s="3" t="s">
        <v>31</v>
      </c>
      <c r="B53" s="8" t="s">
        <v>58</v>
      </c>
      <c r="C53" s="8" t="s">
        <v>42</v>
      </c>
      <c r="D53" s="8" t="s">
        <v>53</v>
      </c>
      <c r="E53" s="8" t="s">
        <v>20</v>
      </c>
      <c r="F53" s="8" t="s">
        <v>90</v>
      </c>
      <c r="G53" s="4" t="s">
        <v>32</v>
      </c>
      <c r="H53" s="6">
        <f>H54</f>
        <v>116666.67</v>
      </c>
      <c r="I53" s="6">
        <v>0</v>
      </c>
      <c r="J53" s="6">
        <v>0</v>
      </c>
    </row>
    <row r="54" spans="1:10" outlineLevel="5" x14ac:dyDescent="0.25">
      <c r="A54" s="3" t="s">
        <v>33</v>
      </c>
      <c r="B54" s="8" t="s">
        <v>58</v>
      </c>
      <c r="C54" s="8" t="s">
        <v>42</v>
      </c>
      <c r="D54" s="8" t="s">
        <v>53</v>
      </c>
      <c r="E54" s="8" t="s">
        <v>20</v>
      </c>
      <c r="F54" s="8" t="s">
        <v>90</v>
      </c>
      <c r="G54" s="4" t="s">
        <v>34</v>
      </c>
      <c r="H54" s="6">
        <v>116666.67</v>
      </c>
      <c r="I54" s="6">
        <v>0</v>
      </c>
      <c r="J54" s="6">
        <v>0</v>
      </c>
    </row>
    <row r="55" spans="1:10" x14ac:dyDescent="0.25">
      <c r="A55" s="3" t="s">
        <v>35</v>
      </c>
      <c r="B55" s="8" t="s">
        <v>60</v>
      </c>
      <c r="C55" s="8"/>
      <c r="D55" s="8"/>
      <c r="E55" s="8"/>
      <c r="F55" s="8"/>
      <c r="G55" s="4"/>
      <c r="H55" s="6">
        <f>H56</f>
        <v>1684880.25</v>
      </c>
      <c r="I55" s="6">
        <v>0</v>
      </c>
      <c r="J55" s="6">
        <v>0</v>
      </c>
    </row>
    <row r="56" spans="1:10" ht="17.25" customHeight="1" outlineLevel="2" x14ac:dyDescent="0.25">
      <c r="A56" s="3" t="s">
        <v>2</v>
      </c>
      <c r="B56" s="8" t="s">
        <v>60</v>
      </c>
      <c r="C56" s="8" t="s">
        <v>42</v>
      </c>
      <c r="D56" s="8" t="s">
        <v>61</v>
      </c>
      <c r="E56" s="8" t="s">
        <v>3</v>
      </c>
      <c r="F56" s="8"/>
      <c r="G56" s="4"/>
      <c r="H56" s="6">
        <f>H57</f>
        <v>1684880.25</v>
      </c>
      <c r="I56" s="6">
        <v>0</v>
      </c>
      <c r="J56" s="6">
        <v>0</v>
      </c>
    </row>
    <row r="57" spans="1:10" ht="25.5" outlineLevel="3" x14ac:dyDescent="0.25">
      <c r="A57" s="3" t="s">
        <v>36</v>
      </c>
      <c r="B57" s="8" t="s">
        <v>60</v>
      </c>
      <c r="C57" s="8" t="s">
        <v>42</v>
      </c>
      <c r="D57" s="8" t="s">
        <v>61</v>
      </c>
      <c r="E57" s="8" t="s">
        <v>3</v>
      </c>
      <c r="F57" s="8" t="s">
        <v>62</v>
      </c>
      <c r="G57" s="4"/>
      <c r="H57" s="6">
        <f>H58</f>
        <v>1684880.25</v>
      </c>
      <c r="I57" s="6">
        <v>0</v>
      </c>
      <c r="J57" s="6">
        <v>0</v>
      </c>
    </row>
    <row r="58" spans="1:10" ht="25.5" outlineLevel="4" x14ac:dyDescent="0.25">
      <c r="A58" s="3" t="s">
        <v>37</v>
      </c>
      <c r="B58" s="8" t="s">
        <v>60</v>
      </c>
      <c r="C58" s="8" t="s">
        <v>42</v>
      </c>
      <c r="D58" s="8" t="s">
        <v>61</v>
      </c>
      <c r="E58" s="8" t="s">
        <v>3</v>
      </c>
      <c r="F58" s="8" t="s">
        <v>62</v>
      </c>
      <c r="G58" s="4" t="s">
        <v>38</v>
      </c>
      <c r="H58" s="6">
        <f>H59</f>
        <v>1684880.25</v>
      </c>
      <c r="I58" s="6">
        <v>0</v>
      </c>
      <c r="J58" s="6">
        <v>0</v>
      </c>
    </row>
    <row r="59" spans="1:10" ht="38.25" outlineLevel="5" x14ac:dyDescent="0.25">
      <c r="A59" s="11" t="s">
        <v>39</v>
      </c>
      <c r="B59" s="12" t="s">
        <v>60</v>
      </c>
      <c r="C59" s="12" t="s">
        <v>42</v>
      </c>
      <c r="D59" s="12" t="s">
        <v>61</v>
      </c>
      <c r="E59" s="12" t="s">
        <v>3</v>
      </c>
      <c r="F59" s="12" t="s">
        <v>62</v>
      </c>
      <c r="G59" s="13" t="s">
        <v>40</v>
      </c>
      <c r="H59" s="14">
        <v>1684880.25</v>
      </c>
      <c r="I59" s="14">
        <v>0</v>
      </c>
      <c r="J59" s="14">
        <v>0</v>
      </c>
    </row>
    <row r="60" spans="1:10" ht="12.75" customHeight="1" x14ac:dyDescent="0.25">
      <c r="A60" s="27" t="s">
        <v>63</v>
      </c>
      <c r="B60" s="28"/>
      <c r="C60" s="28"/>
      <c r="D60" s="28"/>
      <c r="E60" s="28"/>
      <c r="F60" s="28"/>
      <c r="G60" s="29"/>
      <c r="H60" s="15">
        <f>H7+H33+H44+H55</f>
        <v>252811712.02999997</v>
      </c>
      <c r="I60" s="15">
        <v>0</v>
      </c>
      <c r="J60" s="15">
        <v>0</v>
      </c>
    </row>
    <row r="61" spans="1:10" ht="12.75" customHeight="1" x14ac:dyDescent="0.25">
      <c r="A61" s="2"/>
      <c r="B61" s="9"/>
      <c r="C61" s="9"/>
      <c r="D61" s="9"/>
      <c r="E61" s="9"/>
      <c r="F61" s="9"/>
      <c r="G61" s="2"/>
      <c r="H61" s="5"/>
      <c r="I61" s="5"/>
      <c r="J61" s="5"/>
    </row>
  </sheetData>
  <mergeCells count="5">
    <mergeCell ref="B1:J1"/>
    <mergeCell ref="B2:J2"/>
    <mergeCell ref="A3:J3"/>
    <mergeCell ref="A4:J4"/>
    <mergeCell ref="A60:G60"/>
  </mergeCells>
  <pageMargins left="0.78740157480314965" right="0.59055118110236227" top="0.39370078740157483" bottom="0.39370078740157483" header="0.39370078740157483" footer="0.51181102362204722"/>
  <pageSetup paperSize="9" scale="76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30.03.2026&lt;/string&gt;&#10;    &lt;string&gt;29.04.2026&lt;/string&gt;&#10;  &lt;/DateInfo&gt;&#10;  &lt;DocumentCode&gt;SQUERY_ROSP_EXP&lt;/DocumentCode&gt;&#10;  &lt;ObjectCode&gt;SQUERY_ROSP_EXP&lt;/ObjectCode&gt;&#10;  &lt;DocumentLink&gt;909.0502.0145281740.244..225&lt;/DocumentLink&gt;&#10;  &lt;DocumentName&gt;Вариант (новый от 10.01.2019 10_56_03)(Бюджетная роспись (расходы))&lt;/Document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E846BB45-175F-4D8E-92CA-57EB89A0B8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2026-04-29T06:27:18Z</cp:lastPrinted>
  <dcterms:created xsi:type="dcterms:W3CDTF">2026-04-13T12:22:10Z</dcterms:created>
  <dcterms:modified xsi:type="dcterms:W3CDTF">2026-04-29T06:27:19Z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10_56_03)(7).xlsx</vt:lpwstr>
  </property>
  <property fmtid="{D5CDD505-2E9C-101B-9397-08002B2CF9AE}" pid="3" name="Версия клиента">
    <vt:lpwstr>25.1.516.331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